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31"/>
  <workbookPr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642\AC\Temp\"/>
    </mc:Choice>
  </mc:AlternateContent>
  <xr:revisionPtr revIDLastSave="0" documentId="8_{F60E95D4-3697-4315-AD18-BFEE14A0A0B0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Plan1" sheetId="1" r:id="rId1"/>
    <sheet name="Plan2" sheetId="2" r:id="rId2"/>
    <sheet name="Plan3" sheetId="3" r:id="rId3"/>
  </sheets>
  <externalReferences>
    <externalReference r:id="rId4"/>
  </externalReferences>
  <definedNames>
    <definedName name="_xlnm.Print_Area" localSheetId="0">Plan1!$A$1:$U$38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8" i="1" l="1"/>
  <c r="L18" i="1"/>
  <c r="K18" i="1"/>
  <c r="M18" i="1"/>
  <c r="R18" i="1"/>
  <c r="S18" i="1"/>
  <c r="N11" i="1"/>
  <c r="J20" i="1"/>
  <c r="M20" i="1"/>
  <c r="R20" i="1"/>
  <c r="S20" i="1"/>
  <c r="N17" i="1"/>
  <c r="L17" i="1"/>
  <c r="K17" i="1"/>
  <c r="M17" i="1"/>
  <c r="R17" i="1"/>
  <c r="S17" i="1"/>
  <c r="T17" i="1"/>
  <c r="M19" i="1"/>
  <c r="R19" i="1"/>
  <c r="S19" i="1"/>
  <c r="P13" i="1"/>
  <c r="M13" i="1"/>
  <c r="R13" i="1"/>
  <c r="S13" i="1"/>
  <c r="J13" i="1"/>
  <c r="J10" i="1"/>
  <c r="M11" i="1"/>
  <c r="R11" i="1"/>
  <c r="S11" i="1"/>
  <c r="T11" i="1" s="1"/>
  <c r="M22" i="1"/>
  <c r="R22" i="1"/>
  <c r="S22" i="1"/>
  <c r="J23" i="1"/>
  <c r="K23" i="1"/>
  <c r="J21" i="1"/>
  <c r="K21" i="1"/>
  <c r="P12" i="1"/>
  <c r="P14" i="1"/>
  <c r="J11" i="1"/>
  <c r="J14" i="1"/>
  <c r="L14" i="1"/>
  <c r="J12" i="1"/>
  <c r="L12" i="1"/>
  <c r="J9" i="1"/>
  <c r="L9" i="1"/>
  <c r="K9" i="1"/>
  <c r="M9" i="1"/>
  <c r="Q12" i="1"/>
  <c r="Q9" i="1"/>
  <c r="R9" i="1" s="1"/>
  <c r="S9" i="1" s="1"/>
  <c r="K12" i="1"/>
  <c r="M12" i="1"/>
  <c r="R12" i="1"/>
  <c r="S12" i="1"/>
  <c r="L23" i="1"/>
  <c r="M23" i="1" s="1"/>
  <c r="R23" i="1" s="1"/>
  <c r="S23" i="1" s="1"/>
  <c r="L21" i="1"/>
  <c r="M10" i="1"/>
  <c r="R10" i="1"/>
  <c r="S10" i="1"/>
  <c r="T18" i="1" s="1"/>
  <c r="K14" i="1"/>
  <c r="M14" i="1"/>
  <c r="R14" i="1"/>
  <c r="S14" i="1"/>
  <c r="N23" i="1"/>
  <c r="T23" i="1"/>
  <c r="N9" i="1"/>
  <c r="M21" i="1"/>
  <c r="R21" i="1"/>
  <c r="S21" i="1"/>
  <c r="T9" i="1"/>
  <c r="N13" i="1"/>
  <c r="T13" i="1"/>
  <c r="N14" i="1"/>
  <c r="T14" i="1"/>
  <c r="N22" i="1"/>
  <c r="T22" i="1"/>
  <c r="N12" i="1"/>
  <c r="T12" i="1"/>
  <c r="N10" i="1"/>
  <c r="T10" i="1"/>
  <c r="N19" i="1"/>
  <c r="T19" i="1"/>
  <c r="N21" i="1"/>
  <c r="T21" i="1"/>
  <c r="N20" i="1"/>
  <c r="T20" i="1"/>
</calcChain>
</file>

<file path=xl/sharedStrings.xml><?xml version="1.0" encoding="utf-8"?>
<sst xmlns="http://schemas.openxmlformats.org/spreadsheetml/2006/main" count="133" uniqueCount="66">
  <si>
    <t>Km 600+379 - RAMAL PARAOPEBA - SARZEDO/MG</t>
  </si>
  <si>
    <t>ESTUDO HIDRÁULICO</t>
  </si>
  <si>
    <t>OAC</t>
  </si>
  <si>
    <t>DESCRIÇÃO</t>
  </si>
  <si>
    <t>TIPO</t>
  </si>
  <si>
    <t>KM</t>
  </si>
  <si>
    <t>COMPORTAMENTO</t>
  </si>
  <si>
    <t>TUBULAR</t>
  </si>
  <si>
    <t>CELULAR</t>
  </si>
  <si>
    <t>REPE- TIÇÕES</t>
  </si>
  <si>
    <t>TIRANTE (y/H)</t>
  </si>
  <si>
    <r>
      <t>ÁREA MOLHADA (m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>)</t>
    </r>
  </si>
  <si>
    <t>PERÍMETRO MOLHADO (m)</t>
  </si>
  <si>
    <t>RAIO       HIDRÁULICO (m)</t>
  </si>
  <si>
    <t>Q projeto (m³/s)</t>
  </si>
  <si>
    <t>L (m)</t>
  </si>
  <si>
    <t>i (%)</t>
  </si>
  <si>
    <t>Coef. Manning</t>
  </si>
  <si>
    <t>VELOCIDADE (m/s)</t>
  </si>
  <si>
    <r>
      <t>VAZÃO (m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>/s)</t>
    </r>
  </si>
  <si>
    <t>Observações</t>
  </si>
  <si>
    <r>
      <t>Ø</t>
    </r>
    <r>
      <rPr>
        <sz val="8.5"/>
        <rFont val="Arial"/>
        <family val="2"/>
      </rPr>
      <t xml:space="preserve"> (m)</t>
    </r>
  </si>
  <si>
    <t>BASE (m)</t>
  </si>
  <si>
    <t>ALTURA (m)</t>
  </si>
  <si>
    <t>SITUAÇÃO EXISTENTE</t>
  </si>
  <si>
    <t>OAC-001</t>
  </si>
  <si>
    <t>BSCC FERROVIA</t>
  </si>
  <si>
    <t>BSCC 2,10X1,50</t>
  </si>
  <si>
    <t>600+379</t>
  </si>
  <si>
    <t>COMO CANAL</t>
  </si>
  <si>
    <t>-</t>
  </si>
  <si>
    <t>OAC-002</t>
  </si>
  <si>
    <t>CANAL NATURAL</t>
  </si>
  <si>
    <t>CANAL</t>
  </si>
  <si>
    <t>CANAL NATURAL A JUSANTE DO BUEIRO FERROVIÁRIO</t>
  </si>
  <si>
    <t>OAC-003</t>
  </si>
  <si>
    <t>GABIÃO</t>
  </si>
  <si>
    <t>GABIÃO A MONTANTE DO BSCC</t>
  </si>
  <si>
    <t>OAC-004</t>
  </si>
  <si>
    <t>BSCC RUA</t>
  </si>
  <si>
    <t>BSCC 1,90X1,80</t>
  </si>
  <si>
    <t>BUEIRO SOB A RUA</t>
  </si>
  <si>
    <t>OAC-005</t>
  </si>
  <si>
    <t>CANAL NATURAL ENTRE OS BUEIROS DAS RUAS</t>
  </si>
  <si>
    <t>OAC-006</t>
  </si>
  <si>
    <t>BSCC 2,00X2,00</t>
  </si>
  <si>
    <t>SITUAÇÃO PROJETADA</t>
  </si>
  <si>
    <t>OAC-000</t>
  </si>
  <si>
    <t>CANAL MONTANTE</t>
  </si>
  <si>
    <t>CANAL RETANGULAR DE GABIÃO = 2,00x7,00m</t>
  </si>
  <si>
    <t>BSTM FERROVIA</t>
  </si>
  <si>
    <t>BSTM 3,40</t>
  </si>
  <si>
    <t>BUEIRO SIMPLES - VAZÃO FINAL SERÁ O SOMATÓRIO DESTA COM O BSCC EXISTENTE - TOTAL DE 46,39M³/S</t>
  </si>
  <si>
    <t>INDICADA DRAGAGEM PARA ACERTO DA GEOMETRIA E RETIRADA DE NEGATIVOS NA GEOMETRIA.</t>
  </si>
  <si>
    <t>ALARGAR PARA O LADO DIREITO CERCA DE 5,0 METROS E MANTER A INCLINAÇÃO ACIMA DE 0,85%</t>
  </si>
  <si>
    <t>BTTC 2,50</t>
  </si>
  <si>
    <t>OBS.:  CONCLUSÃO: Vide relatório</t>
  </si>
  <si>
    <t>MRS LOGISTICA S.A</t>
  </si>
  <si>
    <t>PROJETO</t>
  </si>
  <si>
    <t>ESTUDOS HIDROLÓGICOS E PROJETO DE DRENAGEM</t>
  </si>
  <si>
    <t>Plan. EH -02/02</t>
  </si>
  <si>
    <t>GERENCIA GERAL DE INFRAESTRUTURA</t>
  </si>
  <si>
    <t>TRECHO</t>
  </si>
  <si>
    <t xml:space="preserve"> SARZEDO/MG</t>
  </si>
  <si>
    <t>SUB-TRECHO</t>
  </si>
  <si>
    <t>Km 600+379 - RAMAL PARAOPEBA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</si>
</sst>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>
    <font>
      <sz val="10"/>
      <name val="Arial"/>
    </font>
    <font>
      <sz val="10"/>
      <name val="Arial"/>
    </font>
    <font>
      <sz val="7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</font>
    <font>
      <sz val="8.5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4" fillId="0" borderId="0" xfId="0" applyFont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2" xfId="0" applyFont="1" applyBorder="1"/>
    <xf numFmtId="0" fontId="3" fillId="0" borderId="10" xfId="0" applyFont="1" applyBorder="1"/>
    <xf numFmtId="0" fontId="3" fillId="0" borderId="5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5" xfId="0" applyBorder="1"/>
    <xf numFmtId="0" fontId="4" fillId="0" borderId="11" xfId="0" applyFont="1" applyBorder="1"/>
    <xf numFmtId="0" fontId="0" fillId="0" borderId="6" xfId="0" applyBorder="1"/>
    <xf numFmtId="0" fontId="2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2" fillId="0" borderId="7" xfId="0" applyFont="1" applyBorder="1"/>
    <xf numFmtId="0" fontId="2" fillId="0" borderId="13" xfId="0" applyFont="1" applyBorder="1"/>
    <xf numFmtId="0" fontId="0" fillId="0" borderId="5" xfId="0" applyBorder="1" applyAlignment="1">
      <alignment horizontal="left"/>
    </xf>
    <xf numFmtId="164" fontId="6" fillId="0" borderId="11" xfId="0" applyNumberFormat="1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2" fontId="6" fillId="0" borderId="11" xfId="0" applyNumberFormat="1" applyFont="1" applyBorder="1" applyAlignment="1">
      <alignment horizontal="left" vertical="center" wrapText="1"/>
    </xf>
    <xf numFmtId="10" fontId="6" fillId="0" borderId="11" xfId="1" applyNumberFormat="1" applyFont="1" applyFill="1" applyBorder="1" applyAlignment="1">
      <alignment horizontal="center" vertical="center"/>
    </xf>
    <xf numFmtId="0" fontId="3" fillId="0" borderId="0" xfId="0" applyFont="1"/>
    <xf numFmtId="0" fontId="4" fillId="2" borderId="0" xfId="0" applyFont="1" applyFill="1"/>
    <xf numFmtId="2" fontId="4" fillId="0" borderId="11" xfId="0" applyNumberFormat="1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9" fillId="0" borderId="8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 wrapText="1"/>
    </xf>
    <xf numFmtId="2" fontId="10" fillId="0" borderId="9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2" fontId="10" fillId="0" borderId="1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</xdr:colOff>
      <xdr:row>35</xdr:row>
      <xdr:rowOff>38100</xdr:rowOff>
    </xdr:from>
    <xdr:to>
      <xdr:col>10</xdr:col>
      <xdr:colOff>695325</xdr:colOff>
      <xdr:row>37</xdr:row>
      <xdr:rowOff>123825</xdr:rowOff>
    </xdr:to>
    <xdr:pic>
      <xdr:nvPicPr>
        <xdr:cNvPr id="1246" name="Imagem 1" descr="CONSULTE.jpg">
          <a:extLst>
            <a:ext uri="{FF2B5EF4-FFF2-40B4-BE49-F238E27FC236}">
              <a16:creationId xmlns:a16="http://schemas.microsoft.com/office/drawing/2014/main" id="{B7FCA65E-424C-9609-2EF2-173F76720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9825" y="11791950"/>
          <a:ext cx="15335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waccache/98876da7-c5f3-4c12-a3df-bec6d1a56327/PlanEstHidro_junho2023%20-%20REV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>
        <row r="6">
          <cell r="N6">
            <v>46.309405945369825</v>
          </cell>
        </row>
        <row r="7">
          <cell r="N7">
            <v>48.849877804200126</v>
          </cell>
        </row>
        <row r="8">
          <cell r="N8">
            <v>50.508537271866032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U38"/>
  <sheetViews>
    <sheetView tabSelected="1" view="pageLayout" topLeftCell="B16" zoomScale="70" zoomScaleNormal="85" zoomScaleSheetLayoutView="70" zoomScalePageLayoutView="70" workbookViewId="0">
      <selection activeCell="D9" sqref="D9"/>
    </sheetView>
  </sheetViews>
  <sheetFormatPr defaultRowHeight="12.75"/>
  <cols>
    <col min="1" max="1" width="9" customWidth="1"/>
    <col min="2" max="2" width="22.85546875" bestFit="1" customWidth="1"/>
    <col min="3" max="3" width="11.140625" customWidth="1"/>
    <col min="4" max="4" width="8.85546875" customWidth="1"/>
    <col min="5" max="5" width="15" customWidth="1"/>
    <col min="6" max="6" width="8" customWidth="1"/>
    <col min="7" max="7" width="8.140625" customWidth="1"/>
    <col min="8" max="8" width="9.42578125" customWidth="1"/>
    <col min="9" max="10" width="6.7109375" customWidth="1"/>
    <col min="11" max="11" width="12.7109375" customWidth="1"/>
    <col min="12" max="12" width="10.85546875" customWidth="1"/>
    <col min="13" max="14" width="11.85546875" customWidth="1"/>
    <col min="16" max="16" width="8.28515625" bestFit="1" customWidth="1"/>
    <col min="17" max="17" width="7.85546875" customWidth="1"/>
    <col min="18" max="18" width="11.5703125" customWidth="1"/>
    <col min="19" max="19" width="10.140625" customWidth="1"/>
    <col min="20" max="20" width="14.7109375" customWidth="1"/>
    <col min="21" max="21" width="46.28515625" bestFit="1" customWidth="1"/>
  </cols>
  <sheetData>
    <row r="2" spans="1:21" ht="13.5" thickBot="1"/>
    <row r="3" spans="1:21" ht="15" customHeight="1" thickBot="1">
      <c r="A3" s="81" t="s">
        <v>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3"/>
    </row>
    <row r="4" spans="1:21" ht="24" customHeight="1" thickBot="1">
      <c r="A4" s="78" t="s">
        <v>1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80"/>
    </row>
    <row r="5" spans="1:21" ht="15" customHeight="1" thickBot="1">
      <c r="A5" s="59" t="s">
        <v>2</v>
      </c>
      <c r="B5" s="59" t="s">
        <v>3</v>
      </c>
      <c r="C5" s="59" t="s">
        <v>4</v>
      </c>
      <c r="D5" s="59" t="s">
        <v>5</v>
      </c>
      <c r="E5" s="51" t="s">
        <v>6</v>
      </c>
      <c r="F5" s="29" t="s">
        <v>7</v>
      </c>
      <c r="G5" s="86" t="s">
        <v>8</v>
      </c>
      <c r="H5" s="87"/>
      <c r="I5" s="51" t="s">
        <v>9</v>
      </c>
      <c r="J5" s="51" t="s">
        <v>10</v>
      </c>
      <c r="K5" s="59" t="s">
        <v>11</v>
      </c>
      <c r="L5" s="59" t="s">
        <v>12</v>
      </c>
      <c r="M5" s="59" t="s">
        <v>13</v>
      </c>
      <c r="N5" s="74" t="s">
        <v>14</v>
      </c>
      <c r="O5" s="74" t="s">
        <v>15</v>
      </c>
      <c r="P5" s="84" t="s">
        <v>16</v>
      </c>
      <c r="Q5" s="51" t="s">
        <v>17</v>
      </c>
      <c r="R5" s="51" t="s">
        <v>18</v>
      </c>
      <c r="S5" s="51" t="s">
        <v>19</v>
      </c>
      <c r="T5" s="51"/>
      <c r="U5" s="51" t="s">
        <v>20</v>
      </c>
    </row>
    <row r="6" spans="1:21" ht="13.5" thickBot="1">
      <c r="A6" s="60"/>
      <c r="B6" s="60"/>
      <c r="C6" s="60"/>
      <c r="D6" s="60"/>
      <c r="E6" s="64"/>
      <c r="F6" s="30" t="s">
        <v>21</v>
      </c>
      <c r="G6" s="23" t="s">
        <v>22</v>
      </c>
      <c r="H6" s="23" t="s">
        <v>23</v>
      </c>
      <c r="I6" s="64"/>
      <c r="J6" s="64"/>
      <c r="K6" s="60"/>
      <c r="L6" s="60"/>
      <c r="M6" s="60"/>
      <c r="N6" s="88"/>
      <c r="O6" s="88"/>
      <c r="P6" s="85"/>
      <c r="Q6" s="52"/>
      <c r="R6" s="52"/>
      <c r="S6" s="64"/>
      <c r="T6" s="64"/>
      <c r="U6" s="64"/>
    </row>
    <row r="7" spans="1:21" ht="11.25" customHeight="1">
      <c r="A7" s="14"/>
      <c r="B7" s="14"/>
      <c r="C7" s="14"/>
      <c r="D7" s="2"/>
      <c r="E7" s="2"/>
      <c r="F7" s="2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26"/>
      <c r="T7" s="26"/>
      <c r="U7" s="36"/>
    </row>
    <row r="8" spans="1:21" ht="25.5" customHeight="1">
      <c r="A8" s="61" t="s">
        <v>24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3"/>
    </row>
    <row r="9" spans="1:21" s="42" customFormat="1" ht="49.9" customHeight="1">
      <c r="A9" s="24" t="s">
        <v>25</v>
      </c>
      <c r="B9" s="24" t="s">
        <v>26</v>
      </c>
      <c r="C9" s="43" t="s">
        <v>27</v>
      </c>
      <c r="D9" s="44" t="s">
        <v>28</v>
      </c>
      <c r="E9" s="25" t="s">
        <v>29</v>
      </c>
      <c r="F9" s="33" t="s">
        <v>30</v>
      </c>
      <c r="G9" s="31">
        <v>2.1</v>
      </c>
      <c r="H9" s="31">
        <v>1.5</v>
      </c>
      <c r="I9" s="24">
        <v>1</v>
      </c>
      <c r="J9" s="31">
        <f t="shared" ref="J9:J14" si="0">2/3</f>
        <v>0.66666666666666663</v>
      </c>
      <c r="K9" s="32">
        <f>IF(F9="-",G9*H9*J9*I9,((F9^2/8)*((2*ACOS(1-2*J9))-SIN(2*ACOS(1-2*J9))))*I9)</f>
        <v>2.1</v>
      </c>
      <c r="L9" s="32">
        <f>IF(F9="-",(G9+2*H9*J9)*I9,((2*ACOS(1-2*J9))*F9/2)*I9)</f>
        <v>4.0999999999999996</v>
      </c>
      <c r="M9" s="32">
        <f t="shared" ref="M9:M14" si="1">K9/L9</f>
        <v>0.51219512195121952</v>
      </c>
      <c r="N9" s="31">
        <f>[1]Plan1!$N$6</f>
        <v>46.309405945369825</v>
      </c>
      <c r="O9" s="31">
        <v>45.53</v>
      </c>
      <c r="P9" s="40">
        <v>8.9999999999999993E-3</v>
      </c>
      <c r="Q9" s="32">
        <f>1*0.015+0*0.024</f>
        <v>1.4999999999999999E-2</v>
      </c>
      <c r="R9" s="31">
        <f t="shared" ref="R9:R14" si="2">POWER(M9,2/3)*POWER(P9,1/2)/Q9</f>
        <v>4.0487437226864618</v>
      </c>
      <c r="S9" s="31">
        <f t="shared" ref="S9:S14" si="3">R9*K9</f>
        <v>8.502361817641571</v>
      </c>
      <c r="T9" s="31" t="str">
        <f t="shared" ref="T9:T14" si="4">IF(S9&gt;N9,"ATENDE","INSUFICIENTE")</f>
        <v>INSUFICIENTE</v>
      </c>
      <c r="U9" s="39"/>
    </row>
    <row r="10" spans="1:21" s="8" customFormat="1" ht="39.6" customHeight="1">
      <c r="A10" s="24" t="s">
        <v>31</v>
      </c>
      <c r="B10" s="24" t="s">
        <v>32</v>
      </c>
      <c r="C10" s="43" t="s">
        <v>33</v>
      </c>
      <c r="D10" s="44" t="s">
        <v>28</v>
      </c>
      <c r="E10" s="25" t="s">
        <v>29</v>
      </c>
      <c r="F10" s="33" t="s">
        <v>30</v>
      </c>
      <c r="G10" s="31" t="s">
        <v>30</v>
      </c>
      <c r="H10" s="31" t="s">
        <v>30</v>
      </c>
      <c r="I10" s="24">
        <v>1</v>
      </c>
      <c r="J10" s="31">
        <f t="shared" si="0"/>
        <v>0.66666666666666663</v>
      </c>
      <c r="K10" s="32">
        <v>12.1999</v>
      </c>
      <c r="L10" s="32">
        <v>12.4519</v>
      </c>
      <c r="M10" s="32">
        <f t="shared" si="1"/>
        <v>0.97976212465567503</v>
      </c>
      <c r="N10" s="31">
        <f>[1]Plan1!$N$7</f>
        <v>48.849877804200126</v>
      </c>
      <c r="O10" s="31">
        <v>105</v>
      </c>
      <c r="P10" s="40">
        <v>8.9999999999999993E-3</v>
      </c>
      <c r="Q10" s="32">
        <v>2.3E-2</v>
      </c>
      <c r="R10" s="31">
        <f t="shared" si="2"/>
        <v>4.0688703314218797</v>
      </c>
      <c r="S10" s="31">
        <f t="shared" si="3"/>
        <v>49.63981115631379</v>
      </c>
      <c r="T10" s="31" t="str">
        <f t="shared" si="4"/>
        <v>ATENDE</v>
      </c>
      <c r="U10" s="39" t="s">
        <v>34</v>
      </c>
    </row>
    <row r="11" spans="1:21" s="8" customFormat="1" ht="39.6" customHeight="1">
      <c r="A11" s="24" t="s">
        <v>35</v>
      </c>
      <c r="B11" s="24" t="s">
        <v>36</v>
      </c>
      <c r="C11" s="43" t="s">
        <v>36</v>
      </c>
      <c r="D11" s="44" t="s">
        <v>28</v>
      </c>
      <c r="E11" s="25" t="s">
        <v>29</v>
      </c>
      <c r="F11" s="33" t="s">
        <v>30</v>
      </c>
      <c r="G11" s="31">
        <v>1.6</v>
      </c>
      <c r="H11" s="31">
        <v>3</v>
      </c>
      <c r="I11" s="24">
        <v>1</v>
      </c>
      <c r="J11" s="31">
        <f t="shared" si="0"/>
        <v>0.66666666666666663</v>
      </c>
      <c r="K11" s="32">
        <v>5.6631999999999998</v>
      </c>
      <c r="L11" s="32">
        <v>6.4659000000000004</v>
      </c>
      <c r="M11" s="32">
        <f t="shared" si="1"/>
        <v>0.87585641596684138</v>
      </c>
      <c r="N11" s="31">
        <f>[1]Plan1!$N$7</f>
        <v>48.849877804200126</v>
      </c>
      <c r="O11" s="31">
        <v>22.23</v>
      </c>
      <c r="P11" s="40">
        <v>5.0000000000000001E-3</v>
      </c>
      <c r="Q11" s="32">
        <v>2.3E-2</v>
      </c>
      <c r="R11" s="31">
        <f t="shared" si="2"/>
        <v>2.8143565027950035</v>
      </c>
      <c r="S11" s="31">
        <f t="shared" si="3"/>
        <v>15.938263746628664</v>
      </c>
      <c r="T11" s="31" t="str">
        <f t="shared" si="4"/>
        <v>INSUFICIENTE</v>
      </c>
      <c r="U11" s="39" t="s">
        <v>37</v>
      </c>
    </row>
    <row r="12" spans="1:21" s="8" customFormat="1" ht="39.6" customHeight="1">
      <c r="A12" s="24" t="s">
        <v>38</v>
      </c>
      <c r="B12" s="24" t="s">
        <v>39</v>
      </c>
      <c r="C12" s="43" t="s">
        <v>40</v>
      </c>
      <c r="D12" s="44" t="s">
        <v>28</v>
      </c>
      <c r="E12" s="25" t="s">
        <v>29</v>
      </c>
      <c r="F12" s="33" t="s">
        <v>30</v>
      </c>
      <c r="G12" s="31">
        <v>1.9</v>
      </c>
      <c r="H12" s="31">
        <v>1.8</v>
      </c>
      <c r="I12" s="24">
        <v>1</v>
      </c>
      <c r="J12" s="31">
        <f t="shared" si="0"/>
        <v>0.66666666666666663</v>
      </c>
      <c r="K12" s="32">
        <f>IF(F12="-",G12*H12*J12*I12,((F12^2/8)*((2*ACOS(1-2*J12))-SIN(2*ACOS(1-2*J12))))*I12)</f>
        <v>2.2799999999999998</v>
      </c>
      <c r="L12" s="32">
        <f>IF(F12="-",(G12+2*H12*J12)*I12,((2*ACOS(1-2*J12))*F12/2)*I12)</f>
        <v>4.3</v>
      </c>
      <c r="M12" s="32">
        <f t="shared" si="1"/>
        <v>0.53023255813953485</v>
      </c>
      <c r="N12" s="31">
        <f>[1]Plan1!$N$7</f>
        <v>48.849877804200126</v>
      </c>
      <c r="O12" s="31">
        <v>15</v>
      </c>
      <c r="P12" s="40">
        <f>(742.281-741.829)/O12</f>
        <v>3.0133333333333213E-2</v>
      </c>
      <c r="Q12" s="32">
        <f>1*0.015+0*0.024</f>
        <v>1.4999999999999999E-2</v>
      </c>
      <c r="R12" s="31">
        <f t="shared" si="2"/>
        <v>7.5812925629364702</v>
      </c>
      <c r="S12" s="31">
        <f t="shared" si="3"/>
        <v>17.28534704349515</v>
      </c>
      <c r="T12" s="31" t="str">
        <f t="shared" si="4"/>
        <v>INSUFICIENTE</v>
      </c>
      <c r="U12" s="39" t="s">
        <v>41</v>
      </c>
    </row>
    <row r="13" spans="1:21" s="8" customFormat="1" ht="39.6" customHeight="1">
      <c r="A13" s="24" t="s">
        <v>42</v>
      </c>
      <c r="B13" s="24" t="s">
        <v>32</v>
      </c>
      <c r="C13" s="43" t="s">
        <v>33</v>
      </c>
      <c r="D13" s="44" t="s">
        <v>28</v>
      </c>
      <c r="E13" s="25" t="s">
        <v>29</v>
      </c>
      <c r="F13" s="33" t="s">
        <v>30</v>
      </c>
      <c r="G13" s="31" t="s">
        <v>30</v>
      </c>
      <c r="H13" s="31" t="s">
        <v>30</v>
      </c>
      <c r="I13" s="24">
        <v>1</v>
      </c>
      <c r="J13" s="31">
        <f t="shared" si="0"/>
        <v>0.66666666666666663</v>
      </c>
      <c r="K13" s="32">
        <v>15.53</v>
      </c>
      <c r="L13" s="32">
        <v>15.12</v>
      </c>
      <c r="M13" s="32">
        <f t="shared" si="1"/>
        <v>1.0271164021164021</v>
      </c>
      <c r="N13" s="31">
        <f>[1]Plan1!$N$8</f>
        <v>50.508537271866032</v>
      </c>
      <c r="O13" s="31">
        <v>167.5</v>
      </c>
      <c r="P13" s="40">
        <f>24.38/150/10</f>
        <v>1.6253333333333335E-2</v>
      </c>
      <c r="Q13" s="32">
        <v>2.3E-2</v>
      </c>
      <c r="R13" s="31">
        <f t="shared" si="2"/>
        <v>5.6427372500936857</v>
      </c>
      <c r="S13" s="31">
        <f t="shared" si="3"/>
        <v>87.631709493954929</v>
      </c>
      <c r="T13" s="31" t="str">
        <f t="shared" si="4"/>
        <v>ATENDE</v>
      </c>
      <c r="U13" s="39" t="s">
        <v>43</v>
      </c>
    </row>
    <row r="14" spans="1:21" s="8" customFormat="1" ht="39.6" customHeight="1">
      <c r="A14" s="24" t="s">
        <v>44</v>
      </c>
      <c r="B14" s="24" t="s">
        <v>39</v>
      </c>
      <c r="C14" s="43" t="s">
        <v>45</v>
      </c>
      <c r="D14" s="44" t="s">
        <v>28</v>
      </c>
      <c r="E14" s="25" t="s">
        <v>29</v>
      </c>
      <c r="F14" s="33" t="s">
        <v>30</v>
      </c>
      <c r="G14" s="31">
        <v>2</v>
      </c>
      <c r="H14" s="31">
        <v>2</v>
      </c>
      <c r="I14" s="24">
        <v>1</v>
      </c>
      <c r="J14" s="31">
        <f t="shared" si="0"/>
        <v>0.66666666666666663</v>
      </c>
      <c r="K14" s="32">
        <f>IF(F14="-",G14*H14*J14*I14,((F14^2/8)*((2*ACOS(1-2*J14))-SIN(2*ACOS(1-2*J14))))*I14)</f>
        <v>2.6666666666666665</v>
      </c>
      <c r="L14" s="32">
        <f>IF(F14="-",(G14+2*H14*J14)*I14,((2*ACOS(1-2*J14))*F14/2)*I14)</f>
        <v>4.6666666666666661</v>
      </c>
      <c r="M14" s="32">
        <f t="shared" si="1"/>
        <v>0.57142857142857151</v>
      </c>
      <c r="N14" s="31">
        <f>[1]Plan1!$N$8</f>
        <v>50.508537271866032</v>
      </c>
      <c r="O14" s="31">
        <v>15</v>
      </c>
      <c r="P14" s="40">
        <f>(737.029-736.91)/O14</f>
        <v>7.9333333333352126E-3</v>
      </c>
      <c r="Q14" s="32">
        <v>1.4999999999999999E-2</v>
      </c>
      <c r="R14" s="31">
        <f t="shared" si="2"/>
        <v>4.0889445987358695</v>
      </c>
      <c r="S14" s="31">
        <f t="shared" si="3"/>
        <v>10.903852263295651</v>
      </c>
      <c r="T14" s="31" t="str">
        <f t="shared" si="4"/>
        <v>INSUFICIENTE</v>
      </c>
      <c r="U14" s="39" t="s">
        <v>41</v>
      </c>
    </row>
    <row r="15" spans="1:21" s="8" customFormat="1" ht="39.6" customHeight="1">
      <c r="A15" s="24"/>
      <c r="B15" s="24"/>
      <c r="C15" s="43"/>
      <c r="D15" s="44"/>
      <c r="E15" s="25"/>
      <c r="F15" s="33"/>
      <c r="G15" s="31"/>
      <c r="H15" s="31"/>
      <c r="I15" s="24"/>
      <c r="J15" s="31"/>
      <c r="K15" s="32"/>
      <c r="L15" s="32"/>
      <c r="M15" s="32"/>
      <c r="N15" s="32"/>
      <c r="O15" s="31"/>
      <c r="P15" s="40"/>
      <c r="Q15" s="32"/>
      <c r="R15" s="31"/>
      <c r="S15" s="31"/>
      <c r="T15" s="31"/>
      <c r="U15" s="39"/>
    </row>
    <row r="16" spans="1:21" ht="25.5" customHeight="1">
      <c r="A16" s="61" t="s">
        <v>46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3"/>
    </row>
    <row r="17" spans="1:21" s="42" customFormat="1" ht="49.9" hidden="1" customHeight="1">
      <c r="A17" s="24" t="s">
        <v>47</v>
      </c>
      <c r="B17" s="24" t="s">
        <v>48</v>
      </c>
      <c r="C17" s="43" t="s">
        <v>33</v>
      </c>
      <c r="D17" s="44" t="s">
        <v>28</v>
      </c>
      <c r="E17" s="25" t="s">
        <v>29</v>
      </c>
      <c r="F17" s="33" t="s">
        <v>30</v>
      </c>
      <c r="G17" s="31">
        <v>2</v>
      </c>
      <c r="H17" s="31">
        <v>7</v>
      </c>
      <c r="I17" s="24">
        <v>1</v>
      </c>
      <c r="J17" s="31">
        <v>0.8</v>
      </c>
      <c r="K17" s="32">
        <f>IF(F17="-",G17*H17*J17*I17,((F17^2/8)*((2*ACOS(1-2*J17))-SIN(2*ACOS(1-2*J17))))*I17)</f>
        <v>11.200000000000001</v>
      </c>
      <c r="L17" s="32">
        <f>IF(F17="-",(G17+2*H17*J17)*I17,((2*ACOS(1-2*J17))*F17/2)*I17)</f>
        <v>13.200000000000001</v>
      </c>
      <c r="M17" s="32">
        <f t="shared" ref="M17:M23" si="5">K17/L17</f>
        <v>0.84848484848484851</v>
      </c>
      <c r="N17" s="31">
        <f>[1]Plan1!$N$6</f>
        <v>46.309405945369825</v>
      </c>
      <c r="O17" s="31">
        <v>45.5</v>
      </c>
      <c r="P17" s="40">
        <v>9.4999999999999998E-3</v>
      </c>
      <c r="Q17" s="32">
        <v>2.051E-2</v>
      </c>
      <c r="R17" s="31">
        <f t="shared" ref="R17:R23" si="6">POWER(M17,2/3)*POWER(P17,1/2)/Q17</f>
        <v>4.2591755095164574</v>
      </c>
      <c r="S17" s="31">
        <f t="shared" ref="S17:S23" si="7">R17*K17</f>
        <v>47.70276570658433</v>
      </c>
      <c r="T17" s="31" t="str">
        <f>IF(S17&gt;N17,"ATENDE","INSUFICIENTE")</f>
        <v>ATENDE</v>
      </c>
      <c r="U17" s="39" t="s">
        <v>49</v>
      </c>
    </row>
    <row r="18" spans="1:21" s="42" customFormat="1" ht="49.9" customHeight="1">
      <c r="A18" s="24" t="s">
        <v>25</v>
      </c>
      <c r="B18" s="24" t="s">
        <v>50</v>
      </c>
      <c r="C18" s="43" t="s">
        <v>51</v>
      </c>
      <c r="D18" s="44" t="s">
        <v>28</v>
      </c>
      <c r="E18" s="25" t="s">
        <v>29</v>
      </c>
      <c r="F18" s="33">
        <v>3.4</v>
      </c>
      <c r="G18" s="31" t="s">
        <v>30</v>
      </c>
      <c r="H18" s="31" t="s">
        <v>30</v>
      </c>
      <c r="I18" s="24">
        <v>1</v>
      </c>
      <c r="J18" s="31">
        <v>0.8</v>
      </c>
      <c r="K18" s="32">
        <f>IF(F18="-",G18*H18*J18*I18,((F18^2/8)*((2*ACOS(1-2*J18))-SIN(2*ACOS(1-2*J18))))*I18)</f>
        <v>7.786519588849842</v>
      </c>
      <c r="L18" s="32">
        <f>IF(F18="-",(G18+2*H18*J18)*I18,((2*ACOS(1-2*J18))*F18/2)*I18)</f>
        <v>7.5286112809998142</v>
      </c>
      <c r="M18" s="32">
        <f t="shared" si="5"/>
        <v>1.0342570891528056</v>
      </c>
      <c r="N18" s="31">
        <f>[1]Plan1!$N$6</f>
        <v>46.309405945369825</v>
      </c>
      <c r="O18" s="31">
        <v>45.5</v>
      </c>
      <c r="P18" s="40">
        <v>9.4999999999999998E-3</v>
      </c>
      <c r="Q18" s="32">
        <v>2.051E-2</v>
      </c>
      <c r="R18" s="31">
        <f t="shared" si="6"/>
        <v>4.860136645429133</v>
      </c>
      <c r="S18" s="31">
        <f t="shared" si="7"/>
        <v>37.843549194120904</v>
      </c>
      <c r="T18" s="31" t="str">
        <f>IF(S18+S10&gt;N18,"ATENDE","INSUFICIENTE")</f>
        <v>ATENDE</v>
      </c>
      <c r="U18" s="39" t="s">
        <v>52</v>
      </c>
    </row>
    <row r="19" spans="1:21" s="8" customFormat="1" ht="39.6" customHeight="1">
      <c r="A19" s="24" t="s">
        <v>31</v>
      </c>
      <c r="B19" s="24" t="s">
        <v>32</v>
      </c>
      <c r="C19" s="43" t="s">
        <v>33</v>
      </c>
      <c r="D19" s="44" t="s">
        <v>28</v>
      </c>
      <c r="E19" s="25" t="s">
        <v>29</v>
      </c>
      <c r="F19" s="33" t="s">
        <v>30</v>
      </c>
      <c r="G19" s="31" t="s">
        <v>30</v>
      </c>
      <c r="H19" s="31" t="s">
        <v>30</v>
      </c>
      <c r="I19" s="24">
        <v>1</v>
      </c>
      <c r="J19" s="31">
        <v>0.8</v>
      </c>
      <c r="K19" s="32">
        <v>12.1999</v>
      </c>
      <c r="L19" s="32">
        <v>12.4519</v>
      </c>
      <c r="M19" s="32">
        <f t="shared" si="5"/>
        <v>0.97976212465567503</v>
      </c>
      <c r="N19" s="31">
        <f>[1]Plan1!$N$7</f>
        <v>48.849877804200126</v>
      </c>
      <c r="O19" s="31">
        <v>105</v>
      </c>
      <c r="P19" s="40">
        <v>8.9999999999999993E-3</v>
      </c>
      <c r="Q19" s="32">
        <v>2.3E-2</v>
      </c>
      <c r="R19" s="31">
        <f t="shared" si="6"/>
        <v>4.0688703314218797</v>
      </c>
      <c r="S19" s="31">
        <f t="shared" si="7"/>
        <v>49.63981115631379</v>
      </c>
      <c r="T19" s="31" t="str">
        <f>IF(S19&gt;N19,"ATENDE","INSUFICIENTE")</f>
        <v>ATENDE</v>
      </c>
      <c r="U19" s="39" t="s">
        <v>53</v>
      </c>
    </row>
    <row r="20" spans="1:21" s="8" customFormat="1" ht="39.6" customHeight="1">
      <c r="A20" s="24" t="s">
        <v>35</v>
      </c>
      <c r="B20" s="24" t="s">
        <v>36</v>
      </c>
      <c r="C20" s="43" t="s">
        <v>36</v>
      </c>
      <c r="D20" s="44" t="s">
        <v>28</v>
      </c>
      <c r="E20" s="25" t="s">
        <v>29</v>
      </c>
      <c r="F20" s="33" t="s">
        <v>30</v>
      </c>
      <c r="G20" s="31">
        <v>1.6</v>
      </c>
      <c r="H20" s="31">
        <v>8</v>
      </c>
      <c r="I20" s="24">
        <v>1</v>
      </c>
      <c r="J20" s="31">
        <f>2/3</f>
        <v>0.66666666666666663</v>
      </c>
      <c r="K20" s="32">
        <v>12</v>
      </c>
      <c r="L20" s="32">
        <v>11.64</v>
      </c>
      <c r="M20" s="32">
        <f t="shared" si="5"/>
        <v>1.0309278350515463</v>
      </c>
      <c r="N20" s="31">
        <f>[1]Plan1!$N$7</f>
        <v>48.849877804200126</v>
      </c>
      <c r="O20" s="31">
        <v>22.23</v>
      </c>
      <c r="P20" s="40">
        <v>8.5000000000000006E-3</v>
      </c>
      <c r="Q20" s="32">
        <v>2.3E-2</v>
      </c>
      <c r="R20" s="31">
        <f t="shared" si="6"/>
        <v>4.0907267494961745</v>
      </c>
      <c r="S20" s="31">
        <f t="shared" si="7"/>
        <v>49.088720993954098</v>
      </c>
      <c r="T20" s="31" t="str">
        <f>IF(S20&gt;N20,"ATENDE","INSUFICIENTE")</f>
        <v>ATENDE</v>
      </c>
      <c r="U20" s="39" t="s">
        <v>54</v>
      </c>
    </row>
    <row r="21" spans="1:21" s="8" customFormat="1" ht="39.6" customHeight="1">
      <c r="A21" s="24" t="s">
        <v>38</v>
      </c>
      <c r="B21" s="24" t="s">
        <v>39</v>
      </c>
      <c r="C21" s="43" t="s">
        <v>55</v>
      </c>
      <c r="D21" s="44" t="s">
        <v>28</v>
      </c>
      <c r="E21" s="25" t="s">
        <v>29</v>
      </c>
      <c r="F21" s="33" t="s">
        <v>30</v>
      </c>
      <c r="G21" s="31">
        <v>2.5</v>
      </c>
      <c r="H21" s="31">
        <v>2.5</v>
      </c>
      <c r="I21" s="24">
        <v>3</v>
      </c>
      <c r="J21" s="31">
        <f>2/3</f>
        <v>0.66666666666666663</v>
      </c>
      <c r="K21" s="32">
        <f>IF(F21="-",G21*H21*J21*I21,((F21^2/8)*((2*ACOS(1-2*J21))-SIN(2*ACOS(1-2*J21))))*I21)</f>
        <v>12.499999999999998</v>
      </c>
      <c r="L21" s="32">
        <f>IF(F21="-",(G21+2*H21*J21)*I21,((2*ACOS(1-2*J21))*F21/2)*I21)</f>
        <v>17.5</v>
      </c>
      <c r="M21" s="32">
        <f t="shared" si="5"/>
        <v>0.71428571428571419</v>
      </c>
      <c r="N21" s="31">
        <f>[1]Plan1!$N$7</f>
        <v>48.849877804200126</v>
      </c>
      <c r="O21" s="31">
        <v>15</v>
      </c>
      <c r="P21" s="40">
        <v>7.0000000000000001E-3</v>
      </c>
      <c r="Q21" s="32">
        <v>1.46E-2</v>
      </c>
      <c r="R21" s="31">
        <f t="shared" si="6"/>
        <v>4.5790720154853144</v>
      </c>
      <c r="S21" s="31">
        <f t="shared" si="7"/>
        <v>57.23840019356642</v>
      </c>
      <c r="T21" s="31" t="str">
        <f>IF(S21&gt;N21,"ATENDE","INSUFICIENTE")</f>
        <v>ATENDE</v>
      </c>
      <c r="U21" s="39"/>
    </row>
    <row r="22" spans="1:21" s="8" customFormat="1" ht="39.6" customHeight="1">
      <c r="A22" s="24" t="s">
        <v>42</v>
      </c>
      <c r="B22" s="24" t="s">
        <v>32</v>
      </c>
      <c r="C22" s="43" t="s">
        <v>33</v>
      </c>
      <c r="D22" s="44" t="s">
        <v>28</v>
      </c>
      <c r="E22" s="25" t="s">
        <v>29</v>
      </c>
      <c r="F22" s="33" t="s">
        <v>30</v>
      </c>
      <c r="G22" s="31" t="s">
        <v>30</v>
      </c>
      <c r="H22" s="31" t="s">
        <v>30</v>
      </c>
      <c r="I22" s="24">
        <v>1</v>
      </c>
      <c r="J22" s="31">
        <v>0.8</v>
      </c>
      <c r="K22" s="32">
        <v>14</v>
      </c>
      <c r="L22" s="32">
        <v>10.6569</v>
      </c>
      <c r="M22" s="32">
        <f t="shared" si="5"/>
        <v>1.3137028591804372</v>
      </c>
      <c r="N22" s="31">
        <f>[1]Plan1!$N$8</f>
        <v>50.508537271866032</v>
      </c>
      <c r="O22" s="31">
        <v>165</v>
      </c>
      <c r="P22" s="40">
        <v>7.4000000000000003E-3</v>
      </c>
      <c r="Q22" s="32">
        <v>2.3E-2</v>
      </c>
      <c r="R22" s="31">
        <f t="shared" si="6"/>
        <v>4.4862773668222395</v>
      </c>
      <c r="S22" s="31">
        <f t="shared" si="7"/>
        <v>62.807883135511354</v>
      </c>
      <c r="T22" s="31" t="str">
        <f>IF(S22&gt;N22,"ATENDE","INSUFICIENTE")</f>
        <v>ATENDE</v>
      </c>
      <c r="U22" s="39" t="s">
        <v>53</v>
      </c>
    </row>
    <row r="23" spans="1:21" s="8" customFormat="1" ht="39.6" customHeight="1">
      <c r="A23" s="24" t="s">
        <v>44</v>
      </c>
      <c r="B23" s="24" t="s">
        <v>39</v>
      </c>
      <c r="C23" s="43" t="s">
        <v>55</v>
      </c>
      <c r="D23" s="44" t="s">
        <v>28</v>
      </c>
      <c r="E23" s="25" t="s">
        <v>29</v>
      </c>
      <c r="F23" s="33" t="s">
        <v>30</v>
      </c>
      <c r="G23" s="31">
        <v>2.5</v>
      </c>
      <c r="H23" s="31">
        <v>2.5</v>
      </c>
      <c r="I23" s="24">
        <v>3</v>
      </c>
      <c r="J23" s="31">
        <f>2/3</f>
        <v>0.66666666666666663</v>
      </c>
      <c r="K23" s="32">
        <f>IF(F23="-",G23*H23*J23*I23,((F23^2/8)*((2*ACOS(1-2*J23))-SIN(2*ACOS(1-2*J23))))*I23)</f>
        <v>12.499999999999998</v>
      </c>
      <c r="L23" s="32">
        <f>IF(F23="-",(G23+2*H23*J23)*I23,((2*ACOS(1-2*J23))*F23/2)*I23)</f>
        <v>17.5</v>
      </c>
      <c r="M23" s="32">
        <f t="shared" si="5"/>
        <v>0.71428571428571419</v>
      </c>
      <c r="N23" s="31">
        <f>[1]Plan1!$N$8</f>
        <v>50.508537271866032</v>
      </c>
      <c r="O23" s="31">
        <v>13</v>
      </c>
      <c r="P23" s="40">
        <v>7.4999999999999997E-3</v>
      </c>
      <c r="Q23" s="32">
        <v>1.4749999999999999E-2</v>
      </c>
      <c r="R23" s="31">
        <f t="shared" si="6"/>
        <v>4.6915885848679331</v>
      </c>
      <c r="S23" s="31">
        <f t="shared" si="7"/>
        <v>58.644857310849154</v>
      </c>
      <c r="T23" s="31" t="str">
        <f>IF(S23&gt;N23,"ATENDE","INSUFICIENTE")</f>
        <v>ATENDE</v>
      </c>
      <c r="U23" s="39"/>
    </row>
    <row r="24" spans="1:21" s="42" customFormat="1" ht="49.9" customHeight="1" thickBot="1">
      <c r="A24" s="24"/>
      <c r="B24" s="24"/>
      <c r="C24" s="43"/>
      <c r="D24" s="44"/>
      <c r="E24" s="25"/>
      <c r="F24" s="33"/>
      <c r="G24" s="31"/>
      <c r="H24" s="31"/>
      <c r="I24" s="24"/>
      <c r="J24" s="31"/>
      <c r="K24" s="32"/>
      <c r="L24" s="32"/>
      <c r="M24" s="32"/>
      <c r="N24" s="32"/>
      <c r="O24" s="31"/>
      <c r="P24" s="40"/>
      <c r="Q24" s="32"/>
      <c r="R24" s="31"/>
      <c r="S24" s="31"/>
      <c r="T24" s="31"/>
      <c r="U24" s="39"/>
    </row>
    <row r="25" spans="1:21" s="8" customFormat="1" ht="20.100000000000001" customHeight="1">
      <c r="A25" s="24"/>
      <c r="B25" s="24"/>
      <c r="C25" s="24"/>
      <c r="D25" s="25"/>
      <c r="E25" s="25"/>
      <c r="F25" s="25"/>
      <c r="G25" s="20"/>
      <c r="H25" s="65" t="s">
        <v>56</v>
      </c>
      <c r="I25" s="66"/>
      <c r="J25" s="66"/>
      <c r="K25" s="66"/>
      <c r="L25" s="66"/>
      <c r="M25" s="66"/>
      <c r="N25" s="66"/>
      <c r="O25" s="66"/>
      <c r="P25" s="67"/>
      <c r="Q25" s="22"/>
      <c r="R25" s="21"/>
      <c r="S25" s="21"/>
      <c r="T25" s="21"/>
      <c r="U25" s="37"/>
    </row>
    <row r="26" spans="1:21" s="8" customFormat="1" ht="20.100000000000001" customHeight="1">
      <c r="A26" s="24"/>
      <c r="B26" s="24"/>
      <c r="C26" s="24"/>
      <c r="D26" s="25"/>
      <c r="E26" s="25"/>
      <c r="F26" s="25"/>
      <c r="G26" s="20"/>
      <c r="H26" s="68"/>
      <c r="I26" s="69"/>
      <c r="J26" s="69"/>
      <c r="K26" s="69"/>
      <c r="L26" s="69"/>
      <c r="M26" s="69"/>
      <c r="N26" s="69"/>
      <c r="O26" s="69"/>
      <c r="P26" s="70"/>
      <c r="Q26" s="22"/>
      <c r="R26" s="21"/>
      <c r="S26" s="21"/>
      <c r="T26" s="21"/>
      <c r="U26" s="37"/>
    </row>
    <row r="27" spans="1:21" s="8" customFormat="1" ht="20.100000000000001" customHeight="1">
      <c r="A27" s="24"/>
      <c r="B27" s="24"/>
      <c r="C27" s="24"/>
      <c r="D27" s="25"/>
      <c r="E27" s="25"/>
      <c r="F27" s="25"/>
      <c r="G27" s="20"/>
      <c r="H27" s="68"/>
      <c r="I27" s="69"/>
      <c r="J27" s="69"/>
      <c r="K27" s="69"/>
      <c r="L27" s="69"/>
      <c r="M27" s="69"/>
      <c r="N27" s="69"/>
      <c r="O27" s="69"/>
      <c r="P27" s="70"/>
      <c r="Q27" s="22"/>
      <c r="R27" s="21"/>
      <c r="S27" s="21"/>
      <c r="T27" s="21"/>
      <c r="U27" s="37"/>
    </row>
    <row r="28" spans="1:21" s="8" customFormat="1" ht="20.100000000000001" customHeight="1">
      <c r="A28" s="15"/>
      <c r="B28" s="15"/>
      <c r="C28" s="15"/>
      <c r="D28" s="19"/>
      <c r="E28" s="19"/>
      <c r="F28" s="19"/>
      <c r="G28" s="16"/>
      <c r="H28" s="68"/>
      <c r="I28" s="69"/>
      <c r="J28" s="69"/>
      <c r="K28" s="69"/>
      <c r="L28" s="69"/>
      <c r="M28" s="69"/>
      <c r="N28" s="69"/>
      <c r="O28" s="69"/>
      <c r="P28" s="70"/>
      <c r="Q28" s="17"/>
      <c r="R28" s="18"/>
      <c r="S28" s="27"/>
      <c r="T28" s="27"/>
      <c r="U28" s="38"/>
    </row>
    <row r="29" spans="1:21" s="8" customFormat="1" ht="20.100000000000001" customHeight="1" thickBot="1">
      <c r="A29" s="15"/>
      <c r="B29" s="15"/>
      <c r="C29" s="15"/>
      <c r="D29" s="19"/>
      <c r="E29" s="19"/>
      <c r="F29" s="19"/>
      <c r="G29" s="16"/>
      <c r="H29" s="71"/>
      <c r="I29" s="72"/>
      <c r="J29" s="72"/>
      <c r="K29" s="72"/>
      <c r="L29" s="72"/>
      <c r="M29" s="72"/>
      <c r="N29" s="72"/>
      <c r="O29" s="72"/>
      <c r="P29" s="73"/>
      <c r="Q29" s="17"/>
      <c r="R29" s="18"/>
      <c r="S29" s="27"/>
      <c r="T29" s="27"/>
      <c r="U29" s="38"/>
    </row>
    <row r="30" spans="1:21" s="8" customFormat="1" ht="20.100000000000001" customHeight="1">
      <c r="A30" s="15"/>
      <c r="B30" s="15"/>
      <c r="C30" s="15"/>
      <c r="D30" s="19"/>
      <c r="E30" s="19"/>
      <c r="F30" s="19"/>
      <c r="G30" s="16"/>
      <c r="H30" s="16"/>
      <c r="I30" s="16"/>
      <c r="J30" s="16"/>
      <c r="K30" s="16"/>
      <c r="L30" s="17"/>
      <c r="M30" s="17"/>
      <c r="N30" s="17"/>
      <c r="O30" s="17"/>
      <c r="P30" s="17"/>
      <c r="Q30" s="17"/>
      <c r="R30" s="18"/>
      <c r="S30" s="27"/>
      <c r="T30" s="27"/>
      <c r="U30" s="38"/>
    </row>
    <row r="31" spans="1:21" s="8" customFormat="1" ht="20.100000000000001" customHeight="1">
      <c r="A31" s="15"/>
      <c r="B31" s="15"/>
      <c r="C31" s="15"/>
      <c r="D31" s="19"/>
      <c r="E31" s="19"/>
      <c r="F31" s="19"/>
      <c r="G31" s="16"/>
      <c r="H31" s="16"/>
      <c r="I31" s="16"/>
      <c r="J31" s="16"/>
      <c r="K31" s="16"/>
      <c r="L31" s="17"/>
      <c r="M31" s="17"/>
      <c r="N31" s="17"/>
      <c r="O31" s="17"/>
      <c r="P31" s="17"/>
      <c r="Q31" s="17"/>
      <c r="R31" s="18"/>
      <c r="S31" s="27"/>
      <c r="T31" s="27"/>
      <c r="U31" s="38"/>
    </row>
    <row r="32" spans="1:21" s="8" customFormat="1" ht="20.100000000000001" customHeight="1">
      <c r="A32" s="15"/>
      <c r="B32" s="15"/>
      <c r="C32" s="15"/>
      <c r="D32" s="19"/>
      <c r="E32" s="19"/>
      <c r="F32" s="19"/>
      <c r="G32" s="16"/>
      <c r="H32" s="16"/>
      <c r="I32" s="16"/>
      <c r="J32" s="16"/>
      <c r="K32" s="16"/>
      <c r="L32" s="17"/>
      <c r="M32" s="17"/>
      <c r="N32" s="17"/>
      <c r="O32" s="17"/>
      <c r="P32" s="17"/>
      <c r="Q32" s="17"/>
      <c r="R32" s="18"/>
      <c r="S32" s="27"/>
      <c r="T32" s="27"/>
      <c r="U32" s="38"/>
    </row>
    <row r="33" spans="1:21" s="8" customFormat="1" ht="20.100000000000001" customHeight="1">
      <c r="A33" s="15"/>
      <c r="B33" s="15"/>
      <c r="C33" s="15"/>
      <c r="D33" s="19"/>
      <c r="E33" s="19"/>
      <c r="F33" s="19"/>
      <c r="G33" s="16"/>
      <c r="H33" s="16"/>
      <c r="I33" s="16"/>
      <c r="J33" s="16"/>
      <c r="K33" s="16"/>
      <c r="L33" s="17"/>
      <c r="M33" s="17"/>
      <c r="N33" s="17"/>
      <c r="O33" s="17"/>
      <c r="P33" s="17"/>
      <c r="Q33" s="17"/>
      <c r="R33" s="18"/>
      <c r="S33" s="27"/>
      <c r="T33" s="27"/>
      <c r="U33" s="38"/>
    </row>
    <row r="34" spans="1:21" ht="11.25" customHeight="1" thickBot="1">
      <c r="A34" s="7"/>
      <c r="B34" s="7"/>
      <c r="C34" s="7"/>
      <c r="D34" s="3"/>
      <c r="E34" s="3"/>
      <c r="F34" s="3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28"/>
      <c r="T34" s="28"/>
      <c r="U34" s="28"/>
    </row>
    <row r="35" spans="1:21" ht="5.25" customHeight="1" thickBo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35"/>
      <c r="N35" s="1"/>
      <c r="O35" s="1"/>
      <c r="P35" s="1"/>
      <c r="Q35" s="1"/>
      <c r="R35" s="1"/>
    </row>
    <row r="36" spans="1:21" ht="13.15" customHeight="1" thickBot="1">
      <c r="A36" s="48" t="s">
        <v>57</v>
      </c>
      <c r="B36" s="49"/>
      <c r="C36" s="49"/>
      <c r="D36" s="49"/>
      <c r="E36" s="49"/>
      <c r="F36" s="49"/>
      <c r="G36" s="50"/>
      <c r="H36" s="4"/>
      <c r="I36" s="4"/>
      <c r="J36" s="4"/>
      <c r="K36" s="4"/>
      <c r="L36" s="34"/>
      <c r="M36" s="41" t="s">
        <v>58</v>
      </c>
      <c r="N36" s="41"/>
      <c r="O36" s="9"/>
      <c r="P36" s="45" t="s">
        <v>59</v>
      </c>
      <c r="Q36" s="46"/>
      <c r="R36" s="46"/>
      <c r="S36" s="46"/>
      <c r="T36" s="46"/>
      <c r="U36" s="75" t="s">
        <v>60</v>
      </c>
    </row>
    <row r="37" spans="1:21" ht="13.5" thickBot="1">
      <c r="A37" s="56" t="s">
        <v>61</v>
      </c>
      <c r="B37" s="57"/>
      <c r="C37" s="57"/>
      <c r="D37" s="57"/>
      <c r="E37" s="57"/>
      <c r="F37" s="57"/>
      <c r="G37" s="58"/>
      <c r="K37" s="1"/>
      <c r="L37" s="1"/>
      <c r="M37" s="10" t="s">
        <v>62</v>
      </c>
      <c r="N37" s="41"/>
      <c r="O37" s="11"/>
      <c r="P37" s="45" t="s">
        <v>63</v>
      </c>
      <c r="Q37" s="46"/>
      <c r="R37" s="46"/>
      <c r="S37" s="46"/>
      <c r="T37" s="46"/>
      <c r="U37" s="76"/>
    </row>
    <row r="38" spans="1:21" ht="13.5" thickBot="1">
      <c r="A38" s="53"/>
      <c r="B38" s="54"/>
      <c r="C38" s="54"/>
      <c r="D38" s="54"/>
      <c r="E38" s="54"/>
      <c r="F38" s="54"/>
      <c r="G38" s="55"/>
      <c r="H38" s="5"/>
      <c r="I38" s="5"/>
      <c r="J38" s="5"/>
      <c r="K38" s="5"/>
      <c r="L38" s="5"/>
      <c r="M38" s="12" t="s">
        <v>64</v>
      </c>
      <c r="N38" s="47"/>
      <c r="O38" s="13"/>
      <c r="P38" s="45" t="s">
        <v>65</v>
      </c>
      <c r="Q38" s="46"/>
      <c r="R38" s="46"/>
      <c r="S38" s="46"/>
      <c r="T38" s="46"/>
      <c r="U38" s="77"/>
    </row>
  </sheetData>
  <mergeCells count="28">
    <mergeCell ref="A4:U4"/>
    <mergeCell ref="A3:U3"/>
    <mergeCell ref="O5:O6"/>
    <mergeCell ref="P5:P6"/>
    <mergeCell ref="G5:H5"/>
    <mergeCell ref="L5:L6"/>
    <mergeCell ref="D5:D6"/>
    <mergeCell ref="S5:S6"/>
    <mergeCell ref="N5:N6"/>
    <mergeCell ref="U36:U38"/>
    <mergeCell ref="T5:T6"/>
    <mergeCell ref="U5:U6"/>
    <mergeCell ref="A36:G36"/>
    <mergeCell ref="Q5:Q6"/>
    <mergeCell ref="A38:G38"/>
    <mergeCell ref="R5:R6"/>
    <mergeCell ref="A37:G37"/>
    <mergeCell ref="M5:M6"/>
    <mergeCell ref="A5:A6"/>
    <mergeCell ref="C5:C6"/>
    <mergeCell ref="A8:U8"/>
    <mergeCell ref="K5:K6"/>
    <mergeCell ref="I5:I6"/>
    <mergeCell ref="B5:B6"/>
    <mergeCell ref="J5:J6"/>
    <mergeCell ref="E5:E6"/>
    <mergeCell ref="H25:P29"/>
    <mergeCell ref="A16:U16"/>
  </mergeCells>
  <phoneticPr fontId="0" type="noConversion"/>
  <printOptions horizontalCentered="1" verticalCentered="1"/>
  <pageMargins left="0.59055118110236227" right="0.59055118110236227" top="0.74803149606299213" bottom="0.82677165354330717" header="0.51181102362204722" footer="0.51181102362204722"/>
  <pageSetup paperSize="66" fitToWidth="0" orientation="landscape" horizontalDpi="300" verticalDpi="300" r:id="rId1"/>
  <headerFooter alignWithMargins="0">
    <oddHeader>&amp;L&amp;G&amp;R&amp;G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Consulte Consultores de Eng.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Rafael</dc:creator>
  <cp:keywords/>
  <dc:description/>
  <cp:lastModifiedBy>X</cp:lastModifiedBy>
  <cp:revision/>
  <dcterms:created xsi:type="dcterms:W3CDTF">2002-06-12T12:25:23Z</dcterms:created>
  <dcterms:modified xsi:type="dcterms:W3CDTF">2023-09-06T13:40:09Z</dcterms:modified>
  <cp:category/>
  <cp:contentStatus/>
</cp:coreProperties>
</file>